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F59" i="1"/>
  <c r="F60" i="1"/>
  <c r="F61" i="1"/>
  <c r="F62" i="1"/>
  <c r="F63" i="1"/>
  <c r="F64" i="1"/>
  <c r="F65" i="1"/>
  <c r="F66" i="1"/>
  <c r="F67" i="1"/>
  <c r="F57" i="1"/>
  <c r="F4" i="1"/>
  <c r="F5" i="1"/>
  <c r="F6" i="1"/>
  <c r="F7" i="1"/>
  <c r="E68" i="1" s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3" i="1"/>
  <c r="E69" i="1" l="1"/>
  <c r="E70" i="1"/>
</calcChain>
</file>

<file path=xl/sharedStrings.xml><?xml version="1.0" encoding="utf-8"?>
<sst xmlns="http://schemas.openxmlformats.org/spreadsheetml/2006/main" count="139" uniqueCount="78">
  <si>
    <t xml:space="preserve">шт </t>
  </si>
  <si>
    <t xml:space="preserve">№ Наименование </t>
  </si>
  <si>
    <t>Кол. Ед.</t>
  </si>
  <si>
    <t>шт</t>
  </si>
  <si>
    <t>м</t>
  </si>
  <si>
    <t>Регулятор давления «после себя» 1" НР, Ру 16, 1,5-6 бар, DRV 25N, Watts (ст05.02.525) 10015772</t>
  </si>
  <si>
    <t xml:space="preserve">Система контроля протечки воды Base Light 1", Neptun 100037092800 </t>
  </si>
  <si>
    <t>Шаровой кран латунный полнопр. 1" ВР, ручка удлиненная для труб с термоизоляцией, Giacomini R851TX005</t>
  </si>
  <si>
    <t>Шаровой кран латунный полнопр. 1"ВР-НР, ручка-бабочка, Giacomini R854X025</t>
  </si>
  <si>
    <t xml:space="preserve">Шаровой кран латунный полнопр. 1/2"ВР-НР, ручка-бабочка, со сгоном, Giacomini R859X323 </t>
  </si>
  <si>
    <t>Шаровой кран латунный полнопр. 3/4"ВР-НР, ручка-бабочка, со сгоном, Giacomini R859X325</t>
  </si>
  <si>
    <t xml:space="preserve">Шаровой кран латунный полнопр. 1"ВР-НР, ручка-бабочка, со сгоном, Giacomini R859X327 </t>
  </si>
  <si>
    <t xml:space="preserve">Шаровой кран латунный полнопр. 3/4"ВР-НР, ручка-бабочка, Giacomini R854X024 </t>
  </si>
  <si>
    <t>Шаровой кран латунный полнопр. 1/2"ВР-НР, ручка-бабочка, Giacomini R854X023</t>
  </si>
  <si>
    <t xml:space="preserve"> Шаровой кран латунный полнопр. 3/4"ВР, ручка-бабочка, Giacomini R851X024 </t>
  </si>
  <si>
    <t xml:space="preserve">Шаровой кран латунный полнопр. 1"ВР, ручка-бабочка, Giacomini R851X025 </t>
  </si>
  <si>
    <t xml:space="preserve">Фильтр механической очистки универсальный латунный 1" ВР, Ру16, Тmax=+110°С, Valtec VT.386.N.06 </t>
  </si>
  <si>
    <t xml:space="preserve">Задвижка R55, 1", нехромированная с маховиком, с внутренней резьбой, Giacomini R55Y005 </t>
  </si>
  <si>
    <t xml:space="preserve">Клапан обратный 1/2 пружинный муфтовый с металлическим седлом, Stout SVC-0011-000015 </t>
  </si>
  <si>
    <t xml:space="preserve">Клапан обратный 3/4 пружинный муфтовый с металлическим седлом, STOUT SVC-0011-000020 </t>
  </si>
  <si>
    <t xml:space="preserve">Клапан обратный 1 пружинный муфтовый с металлическим седлом, Stout SVC-0011-000025 </t>
  </si>
  <si>
    <t xml:space="preserve">Разъемное соединение, никелированное, уплотнение под гайкой по плоскости, 1/2” ВР-НР, Stout SFT-0045-000012 </t>
  </si>
  <si>
    <t xml:space="preserve">Разъемное соединение, никелированное, уплотнение под гайкой по плоскости, 3/4” ВР-НР, Stout SFT-0045-000034 </t>
  </si>
  <si>
    <t xml:space="preserve">Разъемное соединение, никелированное, уплотнение под гайкой по плоскости, 1” ВР-НР, Stout SFT-0045-000001 </t>
  </si>
  <si>
    <t>Тройник никелированный 1" ВРxНРxВР, STOUT SFT-0065-000111</t>
  </si>
  <si>
    <t xml:space="preserve">Тройник никелированный 1" ВР, Stout SFT-0020-000001 </t>
  </si>
  <si>
    <t xml:space="preserve">Тройник никелированный 1/2" ВР, Stout SFT-0020-000012 </t>
  </si>
  <si>
    <t xml:space="preserve">Тройник никелированный 3/4" ВР, Stout SFT-0020-000034 </t>
  </si>
  <si>
    <t xml:space="preserve">Крестовина никелированная 1" ВР, STOUT SFT-0031-000001 </t>
  </si>
  <si>
    <t xml:space="preserve">Ниппель редукционный никелированный 1"x3/4" НР, Stout SFT-0004-000134 </t>
  </si>
  <si>
    <t xml:space="preserve">Угольник с упором никелированный 1" НР-ВР, STOUT SFT-0016-000001 </t>
  </si>
  <si>
    <t xml:space="preserve">Угольник с упором никелированный 3/4" НР-ВР, STOUT SFT-0016-000034 </t>
  </si>
  <si>
    <t xml:space="preserve">Угольник с упором никелированный 1/2" НР-ВР, STOUT SFT-0016-000012 </t>
  </si>
  <si>
    <t xml:space="preserve">Ниппель никелированный 3/4" НР, Stout SFT-0004-003434 </t>
  </si>
  <si>
    <t xml:space="preserve">Ниппель никелированный 1" НР, Stout SFT-0004-000011 </t>
  </si>
  <si>
    <t xml:space="preserve">Ниппель никелированный 1/2" НР, Stout SFT-0004-001212 </t>
  </si>
  <si>
    <t xml:space="preserve">Футорка никелированная 1/2"НРх1/4"ВР, Stout SFT-0029-001214 </t>
  </si>
  <si>
    <t xml:space="preserve">Футорка никелированная 1"НРх3/4"ВР, Stout SFT-0029-000134 </t>
  </si>
  <si>
    <t xml:space="preserve">Футорка никелированная 1"НРх1/2"ВР, Stout SFT-0029-000112 </t>
  </si>
  <si>
    <t xml:space="preserve">Отвод 90° ПЭ100 эл/св, Ду 32 Ру16 SDR11, Eurostandard 127-3924 </t>
  </si>
  <si>
    <t xml:space="preserve">Муфта ПЭ100 эл/св, Ду 32х1" НР Ру25 SDR7,4, Eurostandard 127-2285 </t>
  </si>
  <si>
    <t xml:space="preserve">Муфта ПЭ100 эл/св, Ду 32 Ру16 SDR11, Eurostandard 127-2284 </t>
  </si>
  <si>
    <t xml:space="preserve">Труба напорная в бухтах PE80 32/3,0/100м, 12,5 бар, Tmax=40°С, SDR11 Uponor 1051832 </t>
  </si>
  <si>
    <t>Корпус фильтра Премьер 20BB 1", для хол. и горячей воды со сливом 1", нерж. сталь, Гейзер 50755</t>
  </si>
  <si>
    <t xml:space="preserve">Чехол для корпуса Тайфун 20ВВ, Гейзер 25508 </t>
  </si>
  <si>
    <t xml:space="preserve">Картридж ВВ20 5мк </t>
  </si>
  <si>
    <t xml:space="preserve">Соль таблетированная 25кг </t>
  </si>
  <si>
    <t xml:space="preserve">Комплект из 3 фильтров колонного типа 1252 </t>
  </si>
  <si>
    <t xml:space="preserve">Консоль настенного монтажа Flexconsole R White SST, 3/4х1/2 для 8-25л, нерж. сталь, белый, Flamco 27906 </t>
  </si>
  <si>
    <t xml:space="preserve">Быстроразъемная муфта для подключения/отключения Flexfast 3/4", Flamco 27920 </t>
  </si>
  <si>
    <t xml:space="preserve">Труба из нержавеющей стали SUS 304, 22х1,2/4000 </t>
  </si>
  <si>
    <t xml:space="preserve">Труба из нержавеющей стали SUS 304, 28х1,2/4000 </t>
  </si>
  <si>
    <t xml:space="preserve">Угольник 90° ВПр-ВПр 22х22мм, из нержавеющей стали, пресс </t>
  </si>
  <si>
    <t xml:space="preserve">Угольник 90° ВПр-ВПр 28х28мм, из нержавеющей стали, пресс </t>
  </si>
  <si>
    <t xml:space="preserve">Переходник ВПр-ВР 22х3/4, из нержавеющей стали, пресс </t>
  </si>
  <si>
    <t>Переходник ВПр-ВР 22х1/2, из нержавеющей стали, пресс</t>
  </si>
  <si>
    <t xml:space="preserve">Переходник ВПр-ВР 28х3/4, из нержавеющей стали, пресс </t>
  </si>
  <si>
    <t xml:space="preserve">Переходник ВПр-ВР 28х1, из нержавеющей стали, пресс </t>
  </si>
  <si>
    <t>№</t>
  </si>
  <si>
    <t>ед. имз.</t>
  </si>
  <si>
    <t xml:space="preserve">Сборка узла ввода с подключением
магистралей электорсварными муфтами </t>
  </si>
  <si>
    <t>Сборка коллектора с расключением
потребителей</t>
  </si>
  <si>
    <t xml:space="preserve">Монтаж автоматики скважины </t>
  </si>
  <si>
    <t xml:space="preserve">Монтаж расширительного бака </t>
  </si>
  <si>
    <t xml:space="preserve">Монтаж бойлера косвенного нагрева </t>
  </si>
  <si>
    <t xml:space="preserve">Монтаж фильтровальной колонны с засыпкой
фильтрующей загрузки </t>
  </si>
  <si>
    <t xml:space="preserve">Монтаж корпуса фильтра </t>
  </si>
  <si>
    <t xml:space="preserve">Монтаж уф-лампы </t>
  </si>
  <si>
    <t xml:space="preserve">Монтаж системы защиты от протечек </t>
  </si>
  <si>
    <t>Откачка воды и установка оголовка
скважины, ввод кабеля внутрь</t>
  </si>
  <si>
    <t xml:space="preserve">Пусконаладка </t>
  </si>
  <si>
    <t>Материалы</t>
  </si>
  <si>
    <t>Работы</t>
  </si>
  <si>
    <t>Цена за ед. с НДС</t>
  </si>
  <si>
    <t>Сумма с НДС</t>
  </si>
  <si>
    <t>Итого по материалам</t>
  </si>
  <si>
    <t>Итого по работам</t>
  </si>
  <si>
    <t>Итого 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</si>
</sst>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4" fontId="6" fillId="0" borderId="7" xfId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44" fontId="3" fillId="0" borderId="3" xfId="1" applyFont="1" applyBorder="1" applyAlignment="1">
      <alignment horizontal="center" vertical="center"/>
    </xf>
    <xf numFmtId="44" fontId="3" fillId="0" borderId="9" xfId="1" applyFont="1" applyBorder="1" applyAlignment="1">
      <alignment horizontal="center" vertical="center"/>
    </xf>
    <xf numFmtId="44" fontId="7" fillId="0" borderId="1" xfId="1" applyFont="1" applyBorder="1" applyAlignment="1">
      <alignment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8" xfId="1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44" fontId="7" fillId="0" borderId="18" xfId="1" applyFont="1" applyBorder="1" applyAlignment="1">
      <alignment vertical="center" wrapText="1"/>
    </xf>
    <xf numFmtId="44" fontId="3" fillId="0" borderId="25" xfId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4" fontId="7" fillId="0" borderId="29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44" fontId="3" fillId="0" borderId="13" xfId="1" applyFont="1" applyBorder="1" applyAlignment="1">
      <alignment horizontal="center" vertical="center"/>
    </xf>
    <xf numFmtId="44" fontId="3" fillId="0" borderId="16" xfId="1" applyFont="1" applyBorder="1" applyAlignment="1">
      <alignment horizontal="center" vertical="center"/>
    </xf>
    <xf numFmtId="4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7" workbookViewId="0">
      <selection sqref="A1:F70"/>
    </sheetView>
  </sheetViews>
  <sheetFormatPr defaultRowHeight="15" x14ac:dyDescent="0.25"/>
  <cols>
    <col min="1" max="1" width="3.140625" style="1" bestFit="1" customWidth="1"/>
    <col min="2" max="2" width="41.7109375" style="1" customWidth="1"/>
    <col min="3" max="4" width="8.28515625" style="1" bestFit="1" customWidth="1"/>
    <col min="5" max="5" width="18.140625" style="1" bestFit="1" customWidth="1"/>
    <col min="6" max="6" width="16" style="1" bestFit="1" customWidth="1"/>
    <col min="7" max="16384" width="9.140625" style="1"/>
  </cols>
  <sheetData>
    <row r="1" spans="1:6" ht="19.5" thickBot="1" x14ac:dyDescent="0.3">
      <c r="A1" s="44" t="s">
        <v>71</v>
      </c>
      <c r="B1" s="45"/>
      <c r="C1" s="45"/>
      <c r="D1" s="45"/>
      <c r="E1" s="45"/>
      <c r="F1" s="46"/>
    </row>
    <row r="2" spans="1:6" x14ac:dyDescent="0.25">
      <c r="A2" s="2" t="s">
        <v>58</v>
      </c>
      <c r="B2" s="3" t="s">
        <v>1</v>
      </c>
      <c r="C2" s="3" t="s">
        <v>2</v>
      </c>
      <c r="D2" s="14" t="s">
        <v>59</v>
      </c>
      <c r="E2" s="14" t="s">
        <v>73</v>
      </c>
      <c r="F2" s="4" t="s">
        <v>74</v>
      </c>
    </row>
    <row r="3" spans="1:6" ht="25.5" x14ac:dyDescent="0.25">
      <c r="A3" s="5">
        <v>1</v>
      </c>
      <c r="B3" s="6" t="s">
        <v>5</v>
      </c>
      <c r="C3" s="7">
        <v>1</v>
      </c>
      <c r="D3" s="12" t="s">
        <v>3</v>
      </c>
      <c r="E3" s="13"/>
      <c r="F3" s="15">
        <f>E3*C3</f>
        <v>0</v>
      </c>
    </row>
    <row r="4" spans="1:6" ht="25.5" x14ac:dyDescent="0.25">
      <c r="A4" s="5">
        <v>2</v>
      </c>
      <c r="B4" s="6" t="s">
        <v>6</v>
      </c>
      <c r="C4" s="8">
        <v>1</v>
      </c>
      <c r="D4" s="12" t="s">
        <v>3</v>
      </c>
      <c r="E4" s="13"/>
      <c r="F4" s="15">
        <f t="shared" ref="F4:F55" si="0">E4*C4</f>
        <v>0</v>
      </c>
    </row>
    <row r="5" spans="1:6" ht="38.25" x14ac:dyDescent="0.25">
      <c r="A5" s="5">
        <v>3</v>
      </c>
      <c r="B5" s="6" t="s">
        <v>7</v>
      </c>
      <c r="C5" s="7">
        <v>4</v>
      </c>
      <c r="D5" s="12" t="s">
        <v>3</v>
      </c>
      <c r="E5" s="13"/>
      <c r="F5" s="15">
        <f t="shared" si="0"/>
        <v>0</v>
      </c>
    </row>
    <row r="6" spans="1:6" ht="25.5" x14ac:dyDescent="0.25">
      <c r="A6" s="5">
        <v>4</v>
      </c>
      <c r="B6" s="6" t="s">
        <v>9</v>
      </c>
      <c r="C6" s="7">
        <v>4</v>
      </c>
      <c r="D6" s="12" t="s">
        <v>3</v>
      </c>
      <c r="E6" s="13"/>
      <c r="F6" s="15">
        <f t="shared" si="0"/>
        <v>0</v>
      </c>
    </row>
    <row r="7" spans="1:6" ht="25.5" x14ac:dyDescent="0.25">
      <c r="A7" s="5">
        <v>5</v>
      </c>
      <c r="B7" s="6" t="s">
        <v>10</v>
      </c>
      <c r="C7" s="7">
        <v>6</v>
      </c>
      <c r="D7" s="12" t="s">
        <v>3</v>
      </c>
      <c r="E7" s="13"/>
      <c r="F7" s="15">
        <f t="shared" si="0"/>
        <v>0</v>
      </c>
    </row>
    <row r="8" spans="1:6" ht="25.5" x14ac:dyDescent="0.25">
      <c r="A8" s="5">
        <v>6</v>
      </c>
      <c r="B8" s="6" t="s">
        <v>11</v>
      </c>
      <c r="C8" s="7">
        <v>6</v>
      </c>
      <c r="D8" s="12" t="s">
        <v>3</v>
      </c>
      <c r="E8" s="13"/>
      <c r="F8" s="15">
        <f t="shared" si="0"/>
        <v>0</v>
      </c>
    </row>
    <row r="9" spans="1:6" ht="25.5" x14ac:dyDescent="0.25">
      <c r="A9" s="5">
        <v>7</v>
      </c>
      <c r="B9" s="6" t="s">
        <v>8</v>
      </c>
      <c r="C9" s="7">
        <v>5</v>
      </c>
      <c r="D9" s="12" t="s">
        <v>3</v>
      </c>
      <c r="E9" s="13"/>
      <c r="F9" s="15">
        <f t="shared" si="0"/>
        <v>0</v>
      </c>
    </row>
    <row r="10" spans="1:6" ht="25.5" x14ac:dyDescent="0.25">
      <c r="A10" s="5">
        <v>8</v>
      </c>
      <c r="B10" s="6" t="s">
        <v>12</v>
      </c>
      <c r="C10" s="7">
        <v>10</v>
      </c>
      <c r="D10" s="12" t="s">
        <v>3</v>
      </c>
      <c r="E10" s="13"/>
      <c r="F10" s="15">
        <f t="shared" si="0"/>
        <v>0</v>
      </c>
    </row>
    <row r="11" spans="1:6" ht="25.5" x14ac:dyDescent="0.25">
      <c r="A11" s="5">
        <v>9</v>
      </c>
      <c r="B11" s="6" t="s">
        <v>13</v>
      </c>
      <c r="C11" s="7">
        <v>6</v>
      </c>
      <c r="D11" s="12" t="s">
        <v>3</v>
      </c>
      <c r="E11" s="13"/>
      <c r="F11" s="15">
        <f t="shared" si="0"/>
        <v>0</v>
      </c>
    </row>
    <row r="12" spans="1:6" ht="25.5" x14ac:dyDescent="0.25">
      <c r="A12" s="5">
        <v>10</v>
      </c>
      <c r="B12" s="6" t="s">
        <v>14</v>
      </c>
      <c r="C12" s="7">
        <v>5</v>
      </c>
      <c r="D12" s="12" t="s">
        <v>3</v>
      </c>
      <c r="E12" s="13"/>
      <c r="F12" s="15">
        <f t="shared" si="0"/>
        <v>0</v>
      </c>
    </row>
    <row r="13" spans="1:6" ht="25.5" x14ac:dyDescent="0.25">
      <c r="A13" s="5">
        <v>11</v>
      </c>
      <c r="B13" s="6" t="s">
        <v>15</v>
      </c>
      <c r="C13" s="7">
        <v>2</v>
      </c>
      <c r="D13" s="12" t="s">
        <v>3</v>
      </c>
      <c r="E13" s="25"/>
      <c r="F13" s="15">
        <f t="shared" si="0"/>
        <v>0</v>
      </c>
    </row>
    <row r="14" spans="1:6" ht="38.25" x14ac:dyDescent="0.25">
      <c r="A14" s="5">
        <v>12</v>
      </c>
      <c r="B14" s="6" t="s">
        <v>16</v>
      </c>
      <c r="C14" s="7">
        <v>1</v>
      </c>
      <c r="D14" s="12" t="s">
        <v>3</v>
      </c>
      <c r="E14" s="25"/>
      <c r="F14" s="15">
        <f t="shared" si="0"/>
        <v>0</v>
      </c>
    </row>
    <row r="15" spans="1:6" ht="25.5" x14ac:dyDescent="0.25">
      <c r="A15" s="5">
        <v>13</v>
      </c>
      <c r="B15" s="6" t="s">
        <v>17</v>
      </c>
      <c r="C15" s="7">
        <v>1</v>
      </c>
      <c r="D15" s="12" t="s">
        <v>3</v>
      </c>
      <c r="E15" s="25"/>
      <c r="F15" s="15">
        <f t="shared" si="0"/>
        <v>0</v>
      </c>
    </row>
    <row r="16" spans="1:6" ht="25.5" x14ac:dyDescent="0.25">
      <c r="A16" s="5">
        <v>14</v>
      </c>
      <c r="B16" s="6" t="s">
        <v>18</v>
      </c>
      <c r="C16" s="7">
        <v>2</v>
      </c>
      <c r="D16" s="12" t="s">
        <v>3</v>
      </c>
      <c r="E16" s="25"/>
      <c r="F16" s="15">
        <f t="shared" si="0"/>
        <v>0</v>
      </c>
    </row>
    <row r="17" spans="1:6" ht="25.5" x14ac:dyDescent="0.25">
      <c r="A17" s="5">
        <v>15</v>
      </c>
      <c r="B17" s="6" t="s">
        <v>19</v>
      </c>
      <c r="C17" s="7">
        <v>2</v>
      </c>
      <c r="D17" s="12" t="s">
        <v>3</v>
      </c>
      <c r="E17" s="25"/>
      <c r="F17" s="15">
        <f t="shared" si="0"/>
        <v>0</v>
      </c>
    </row>
    <row r="18" spans="1:6" ht="25.5" x14ac:dyDescent="0.25">
      <c r="A18" s="5">
        <v>16</v>
      </c>
      <c r="B18" s="6" t="s">
        <v>20</v>
      </c>
      <c r="C18" s="7">
        <v>3</v>
      </c>
      <c r="D18" s="12" t="s">
        <v>3</v>
      </c>
      <c r="E18" s="25"/>
      <c r="F18" s="15">
        <f t="shared" si="0"/>
        <v>0</v>
      </c>
    </row>
    <row r="19" spans="1:6" ht="38.25" x14ac:dyDescent="0.25">
      <c r="A19" s="5">
        <v>17</v>
      </c>
      <c r="B19" s="6" t="s">
        <v>21</v>
      </c>
      <c r="C19" s="7">
        <v>10</v>
      </c>
      <c r="D19" s="12" t="s">
        <v>3</v>
      </c>
      <c r="E19" s="25"/>
      <c r="F19" s="15">
        <f t="shared" si="0"/>
        <v>0</v>
      </c>
    </row>
    <row r="20" spans="1:6" ht="38.25" x14ac:dyDescent="0.25">
      <c r="A20" s="5">
        <v>18</v>
      </c>
      <c r="B20" s="6" t="s">
        <v>22</v>
      </c>
      <c r="C20" s="7">
        <v>10</v>
      </c>
      <c r="D20" s="12" t="s">
        <v>3</v>
      </c>
      <c r="E20" s="25"/>
      <c r="F20" s="15">
        <f t="shared" si="0"/>
        <v>0</v>
      </c>
    </row>
    <row r="21" spans="1:6" ht="38.25" x14ac:dyDescent="0.25">
      <c r="A21" s="5">
        <v>19</v>
      </c>
      <c r="B21" s="6" t="s">
        <v>23</v>
      </c>
      <c r="C21" s="7">
        <v>10</v>
      </c>
      <c r="D21" s="12" t="s">
        <v>3</v>
      </c>
      <c r="E21" s="25"/>
      <c r="F21" s="15">
        <f t="shared" si="0"/>
        <v>0</v>
      </c>
    </row>
    <row r="22" spans="1:6" ht="25.5" x14ac:dyDescent="0.25">
      <c r="A22" s="5">
        <v>20</v>
      </c>
      <c r="B22" s="6" t="s">
        <v>24</v>
      </c>
      <c r="C22" s="7">
        <v>2</v>
      </c>
      <c r="D22" s="12" t="s">
        <v>3</v>
      </c>
      <c r="E22" s="25"/>
      <c r="F22" s="15">
        <f t="shared" si="0"/>
        <v>0</v>
      </c>
    </row>
    <row r="23" spans="1:6" ht="25.5" x14ac:dyDescent="0.25">
      <c r="A23" s="5">
        <v>21</v>
      </c>
      <c r="B23" s="6" t="s">
        <v>25</v>
      </c>
      <c r="C23" s="7">
        <v>15</v>
      </c>
      <c r="D23" s="12" t="s">
        <v>3</v>
      </c>
      <c r="E23" s="25"/>
      <c r="F23" s="15">
        <f t="shared" si="0"/>
        <v>0</v>
      </c>
    </row>
    <row r="24" spans="1:6" ht="25.5" x14ac:dyDescent="0.25">
      <c r="A24" s="5">
        <v>22</v>
      </c>
      <c r="B24" s="6" t="s">
        <v>26</v>
      </c>
      <c r="C24" s="7">
        <v>4</v>
      </c>
      <c r="D24" s="12" t="s">
        <v>3</v>
      </c>
      <c r="E24" s="25"/>
      <c r="F24" s="15">
        <f t="shared" si="0"/>
        <v>0</v>
      </c>
    </row>
    <row r="25" spans="1:6" ht="25.5" x14ac:dyDescent="0.25">
      <c r="A25" s="5">
        <v>23</v>
      </c>
      <c r="B25" s="6" t="s">
        <v>27</v>
      </c>
      <c r="C25" s="7">
        <v>2</v>
      </c>
      <c r="D25" s="12" t="s">
        <v>3</v>
      </c>
      <c r="E25" s="25"/>
      <c r="F25" s="15">
        <f t="shared" si="0"/>
        <v>0</v>
      </c>
    </row>
    <row r="26" spans="1:6" ht="25.5" x14ac:dyDescent="0.25">
      <c r="A26" s="5">
        <v>24</v>
      </c>
      <c r="B26" s="6" t="s">
        <v>28</v>
      </c>
      <c r="C26" s="7">
        <v>2</v>
      </c>
      <c r="D26" s="12" t="s">
        <v>3</v>
      </c>
      <c r="E26" s="25"/>
      <c r="F26" s="15">
        <f t="shared" si="0"/>
        <v>0</v>
      </c>
    </row>
    <row r="27" spans="1:6" ht="25.5" x14ac:dyDescent="0.25">
      <c r="A27" s="5">
        <v>25</v>
      </c>
      <c r="B27" s="6" t="s">
        <v>29</v>
      </c>
      <c r="C27" s="7">
        <v>10</v>
      </c>
      <c r="D27" s="12" t="s">
        <v>3</v>
      </c>
      <c r="E27" s="25"/>
      <c r="F27" s="15">
        <f t="shared" si="0"/>
        <v>0</v>
      </c>
    </row>
    <row r="28" spans="1:6" ht="25.5" x14ac:dyDescent="0.25">
      <c r="A28" s="5">
        <v>26</v>
      </c>
      <c r="B28" s="6" t="s">
        <v>30</v>
      </c>
      <c r="C28" s="7">
        <v>6</v>
      </c>
      <c r="D28" s="12" t="s">
        <v>3</v>
      </c>
      <c r="E28" s="25"/>
      <c r="F28" s="15">
        <f t="shared" si="0"/>
        <v>0</v>
      </c>
    </row>
    <row r="29" spans="1:6" ht="25.5" x14ac:dyDescent="0.25">
      <c r="A29" s="5">
        <v>27</v>
      </c>
      <c r="B29" s="6" t="s">
        <v>31</v>
      </c>
      <c r="C29" s="7">
        <v>3</v>
      </c>
      <c r="D29" s="12" t="s">
        <v>3</v>
      </c>
      <c r="E29" s="25"/>
      <c r="F29" s="15">
        <f t="shared" si="0"/>
        <v>0</v>
      </c>
    </row>
    <row r="30" spans="1:6" ht="25.5" x14ac:dyDescent="0.25">
      <c r="A30" s="5">
        <v>28</v>
      </c>
      <c r="B30" s="6" t="s">
        <v>32</v>
      </c>
      <c r="C30" s="7">
        <v>2</v>
      </c>
      <c r="D30" s="12" t="s">
        <v>3</v>
      </c>
      <c r="E30" s="25"/>
      <c r="F30" s="15">
        <f t="shared" si="0"/>
        <v>0</v>
      </c>
    </row>
    <row r="31" spans="1:6" ht="25.5" x14ac:dyDescent="0.25">
      <c r="A31" s="5">
        <v>29</v>
      </c>
      <c r="B31" s="6" t="s">
        <v>33</v>
      </c>
      <c r="C31" s="7">
        <v>10</v>
      </c>
      <c r="D31" s="12" t="s">
        <v>3</v>
      </c>
      <c r="E31" s="25"/>
      <c r="F31" s="15">
        <f t="shared" si="0"/>
        <v>0</v>
      </c>
    </row>
    <row r="32" spans="1:6" ht="25.5" x14ac:dyDescent="0.25">
      <c r="A32" s="5">
        <v>30</v>
      </c>
      <c r="B32" s="6" t="s">
        <v>34</v>
      </c>
      <c r="C32" s="7">
        <v>20</v>
      </c>
      <c r="D32" s="12" t="s">
        <v>3</v>
      </c>
      <c r="E32" s="25"/>
      <c r="F32" s="15">
        <f t="shared" si="0"/>
        <v>0</v>
      </c>
    </row>
    <row r="33" spans="1:6" ht="25.5" x14ac:dyDescent="0.25">
      <c r="A33" s="5">
        <v>31</v>
      </c>
      <c r="B33" s="6" t="s">
        <v>35</v>
      </c>
      <c r="C33" s="7">
        <v>1</v>
      </c>
      <c r="D33" s="12" t="s">
        <v>3</v>
      </c>
      <c r="E33" s="25"/>
      <c r="F33" s="15">
        <f t="shared" si="0"/>
        <v>0</v>
      </c>
    </row>
    <row r="34" spans="1:6" ht="25.5" x14ac:dyDescent="0.25">
      <c r="A34" s="5">
        <v>32</v>
      </c>
      <c r="B34" s="6" t="s">
        <v>36</v>
      </c>
      <c r="C34" s="7">
        <v>4</v>
      </c>
      <c r="D34" s="12" t="s">
        <v>3</v>
      </c>
      <c r="E34" s="25"/>
      <c r="F34" s="15">
        <f t="shared" si="0"/>
        <v>0</v>
      </c>
    </row>
    <row r="35" spans="1:6" ht="25.5" x14ac:dyDescent="0.25">
      <c r="A35" s="5">
        <v>33</v>
      </c>
      <c r="B35" s="6" t="s">
        <v>37</v>
      </c>
      <c r="C35" s="7">
        <v>2</v>
      </c>
      <c r="D35" s="12" t="s">
        <v>3</v>
      </c>
      <c r="E35" s="25"/>
      <c r="F35" s="15">
        <f t="shared" si="0"/>
        <v>0</v>
      </c>
    </row>
    <row r="36" spans="1:6" ht="25.5" x14ac:dyDescent="0.25">
      <c r="A36" s="5">
        <v>34</v>
      </c>
      <c r="B36" s="6" t="s">
        <v>38</v>
      </c>
      <c r="C36" s="7">
        <v>2</v>
      </c>
      <c r="D36" s="12" t="s">
        <v>3</v>
      </c>
      <c r="E36" s="25"/>
      <c r="F36" s="15">
        <f t="shared" si="0"/>
        <v>0</v>
      </c>
    </row>
    <row r="37" spans="1:6" ht="25.5" x14ac:dyDescent="0.25">
      <c r="A37" s="5">
        <v>35</v>
      </c>
      <c r="B37" s="6" t="s">
        <v>39</v>
      </c>
      <c r="C37" s="7">
        <v>10</v>
      </c>
      <c r="D37" s="12" t="s">
        <v>3</v>
      </c>
      <c r="E37" s="25"/>
      <c r="F37" s="15">
        <f t="shared" si="0"/>
        <v>0</v>
      </c>
    </row>
    <row r="38" spans="1:6" ht="25.5" x14ac:dyDescent="0.25">
      <c r="A38" s="5">
        <v>36</v>
      </c>
      <c r="B38" s="6" t="s">
        <v>40</v>
      </c>
      <c r="C38" s="7">
        <v>8</v>
      </c>
      <c r="D38" s="12" t="s">
        <v>3</v>
      </c>
      <c r="E38" s="25"/>
      <c r="F38" s="15">
        <f t="shared" si="0"/>
        <v>0</v>
      </c>
    </row>
    <row r="39" spans="1:6" ht="25.5" x14ac:dyDescent="0.25">
      <c r="A39" s="5">
        <v>37</v>
      </c>
      <c r="B39" s="6" t="s">
        <v>41</v>
      </c>
      <c r="C39" s="7">
        <v>10</v>
      </c>
      <c r="D39" s="12" t="s">
        <v>3</v>
      </c>
      <c r="E39" s="25"/>
      <c r="F39" s="15">
        <f t="shared" si="0"/>
        <v>0</v>
      </c>
    </row>
    <row r="40" spans="1:6" ht="25.5" x14ac:dyDescent="0.25">
      <c r="A40" s="5">
        <v>38</v>
      </c>
      <c r="B40" s="6" t="s">
        <v>42</v>
      </c>
      <c r="C40" s="7">
        <v>10</v>
      </c>
      <c r="D40" s="7" t="s">
        <v>4</v>
      </c>
      <c r="E40" s="25"/>
      <c r="F40" s="15">
        <f t="shared" si="0"/>
        <v>0</v>
      </c>
    </row>
    <row r="41" spans="1:6" ht="38.25" x14ac:dyDescent="0.25">
      <c r="A41" s="5">
        <v>39</v>
      </c>
      <c r="B41" s="6" t="s">
        <v>43</v>
      </c>
      <c r="C41" s="7">
        <v>1</v>
      </c>
      <c r="D41" s="12" t="s">
        <v>3</v>
      </c>
      <c r="E41" s="25"/>
      <c r="F41" s="15">
        <f t="shared" si="0"/>
        <v>0</v>
      </c>
    </row>
    <row r="42" spans="1:6" x14ac:dyDescent="0.25">
      <c r="A42" s="5">
        <v>40</v>
      </c>
      <c r="B42" s="6" t="s">
        <v>44</v>
      </c>
      <c r="C42" s="7">
        <v>1</v>
      </c>
      <c r="D42" s="12" t="s">
        <v>3</v>
      </c>
      <c r="E42" s="25"/>
      <c r="F42" s="15">
        <f t="shared" si="0"/>
        <v>0</v>
      </c>
    </row>
    <row r="43" spans="1:6" x14ac:dyDescent="0.25">
      <c r="A43" s="5">
        <v>41</v>
      </c>
      <c r="B43" s="6" t="s">
        <v>45</v>
      </c>
      <c r="C43" s="7">
        <v>2</v>
      </c>
      <c r="D43" s="12" t="s">
        <v>3</v>
      </c>
      <c r="E43" s="25"/>
      <c r="F43" s="15">
        <f t="shared" si="0"/>
        <v>0</v>
      </c>
    </row>
    <row r="44" spans="1:6" x14ac:dyDescent="0.25">
      <c r="A44" s="5">
        <v>42</v>
      </c>
      <c r="B44" s="6" t="s">
        <v>46</v>
      </c>
      <c r="C44" s="7">
        <v>2</v>
      </c>
      <c r="D44" s="12" t="s">
        <v>3</v>
      </c>
      <c r="E44" s="25"/>
      <c r="F44" s="15">
        <f t="shared" si="0"/>
        <v>0</v>
      </c>
    </row>
    <row r="45" spans="1:6" x14ac:dyDescent="0.25">
      <c r="A45" s="5">
        <v>43</v>
      </c>
      <c r="B45" s="6" t="s">
        <v>47</v>
      </c>
      <c r="C45" s="7">
        <v>1</v>
      </c>
      <c r="D45" s="12" t="s">
        <v>3</v>
      </c>
      <c r="E45" s="25"/>
      <c r="F45" s="15">
        <f t="shared" si="0"/>
        <v>0</v>
      </c>
    </row>
    <row r="46" spans="1:6" ht="38.25" x14ac:dyDescent="0.25">
      <c r="A46" s="5">
        <v>44</v>
      </c>
      <c r="B46" s="6" t="s">
        <v>48</v>
      </c>
      <c r="C46" s="7">
        <v>1</v>
      </c>
      <c r="D46" s="12" t="s">
        <v>3</v>
      </c>
      <c r="E46" s="25"/>
      <c r="F46" s="15">
        <f t="shared" si="0"/>
        <v>0</v>
      </c>
    </row>
    <row r="47" spans="1:6" ht="38.25" x14ac:dyDescent="0.25">
      <c r="A47" s="5">
        <v>45</v>
      </c>
      <c r="B47" s="6" t="s">
        <v>49</v>
      </c>
      <c r="C47" s="7">
        <v>1</v>
      </c>
      <c r="D47" s="12" t="s">
        <v>3</v>
      </c>
      <c r="E47" s="25"/>
      <c r="F47" s="15">
        <f t="shared" si="0"/>
        <v>0</v>
      </c>
    </row>
    <row r="48" spans="1:6" ht="25.5" x14ac:dyDescent="0.25">
      <c r="A48" s="5">
        <v>46</v>
      </c>
      <c r="B48" s="6" t="s">
        <v>50</v>
      </c>
      <c r="C48" s="7">
        <v>8</v>
      </c>
      <c r="D48" s="7" t="s">
        <v>4</v>
      </c>
      <c r="E48" s="25"/>
      <c r="F48" s="15">
        <f t="shared" si="0"/>
        <v>0</v>
      </c>
    </row>
    <row r="49" spans="1:6" ht="25.5" x14ac:dyDescent="0.25">
      <c r="A49" s="5">
        <v>47</v>
      </c>
      <c r="B49" s="6" t="s">
        <v>51</v>
      </c>
      <c r="C49" s="7">
        <v>8</v>
      </c>
      <c r="D49" s="7" t="s">
        <v>4</v>
      </c>
      <c r="E49" s="25"/>
      <c r="F49" s="15">
        <f t="shared" si="0"/>
        <v>0</v>
      </c>
    </row>
    <row r="50" spans="1:6" ht="25.5" x14ac:dyDescent="0.25">
      <c r="A50" s="5">
        <v>48</v>
      </c>
      <c r="B50" s="6" t="s">
        <v>52</v>
      </c>
      <c r="C50" s="7">
        <v>20</v>
      </c>
      <c r="D50" s="12" t="s">
        <v>3</v>
      </c>
      <c r="E50" s="25"/>
      <c r="F50" s="15">
        <f t="shared" si="0"/>
        <v>0</v>
      </c>
    </row>
    <row r="51" spans="1:6" ht="25.5" x14ac:dyDescent="0.25">
      <c r="A51" s="5">
        <v>49</v>
      </c>
      <c r="B51" s="6" t="s">
        <v>53</v>
      </c>
      <c r="C51" s="7">
        <v>10</v>
      </c>
      <c r="D51" s="12" t="s">
        <v>3</v>
      </c>
      <c r="E51" s="25"/>
      <c r="F51" s="15">
        <f t="shared" si="0"/>
        <v>0</v>
      </c>
    </row>
    <row r="52" spans="1:6" ht="25.5" x14ac:dyDescent="0.25">
      <c r="A52" s="5">
        <v>50</v>
      </c>
      <c r="B52" s="6" t="s">
        <v>54</v>
      </c>
      <c r="C52" s="7">
        <v>10</v>
      </c>
      <c r="D52" s="12" t="s">
        <v>3</v>
      </c>
      <c r="E52" s="25"/>
      <c r="F52" s="15">
        <f t="shared" si="0"/>
        <v>0</v>
      </c>
    </row>
    <row r="53" spans="1:6" ht="25.5" x14ac:dyDescent="0.25">
      <c r="A53" s="5">
        <v>51</v>
      </c>
      <c r="B53" s="6" t="s">
        <v>55</v>
      </c>
      <c r="C53" s="7">
        <v>10</v>
      </c>
      <c r="D53" s="12" t="s">
        <v>3</v>
      </c>
      <c r="E53" s="25"/>
      <c r="F53" s="15">
        <f t="shared" si="0"/>
        <v>0</v>
      </c>
    </row>
    <row r="54" spans="1:6" ht="25.5" x14ac:dyDescent="0.25">
      <c r="A54" s="5">
        <v>52</v>
      </c>
      <c r="B54" s="6" t="s">
        <v>56</v>
      </c>
      <c r="C54" s="7">
        <v>10</v>
      </c>
      <c r="D54" s="12" t="s">
        <v>3</v>
      </c>
      <c r="E54" s="25"/>
      <c r="F54" s="15">
        <f t="shared" si="0"/>
        <v>0</v>
      </c>
    </row>
    <row r="55" spans="1:6" ht="26.25" thickBot="1" x14ac:dyDescent="0.3">
      <c r="A55" s="16">
        <v>53</v>
      </c>
      <c r="B55" s="50" t="s">
        <v>57</v>
      </c>
      <c r="C55" s="17">
        <v>12</v>
      </c>
      <c r="D55" s="18" t="s">
        <v>3</v>
      </c>
      <c r="E55" s="26"/>
      <c r="F55" s="15">
        <f t="shared" si="0"/>
        <v>0</v>
      </c>
    </row>
    <row r="56" spans="1:6" ht="19.5" thickBot="1" x14ac:dyDescent="0.3">
      <c r="A56" s="44" t="s">
        <v>72</v>
      </c>
      <c r="B56" s="45"/>
      <c r="C56" s="45"/>
      <c r="D56" s="45"/>
      <c r="E56" s="45"/>
      <c r="F56" s="46"/>
    </row>
    <row r="57" spans="1:6" ht="30" x14ac:dyDescent="0.25">
      <c r="A57" s="19">
        <v>54</v>
      </c>
      <c r="B57" s="20" t="s">
        <v>60</v>
      </c>
      <c r="C57" s="21">
        <v>1</v>
      </c>
      <c r="D57" s="21" t="s">
        <v>0</v>
      </c>
      <c r="E57" s="23"/>
      <c r="F57" s="22">
        <f>E57*C57</f>
        <v>0</v>
      </c>
    </row>
    <row r="58" spans="1:6" ht="30" x14ac:dyDescent="0.25">
      <c r="A58" s="9">
        <v>55</v>
      </c>
      <c r="B58" s="10" t="s">
        <v>61</v>
      </c>
      <c r="C58" s="11">
        <v>1</v>
      </c>
      <c r="D58" s="11" t="s">
        <v>0</v>
      </c>
      <c r="E58" s="24"/>
      <c r="F58" s="22">
        <f t="shared" ref="F58:F67" si="1">E58*C58</f>
        <v>0</v>
      </c>
    </row>
    <row r="59" spans="1:6" x14ac:dyDescent="0.25">
      <c r="A59" s="9">
        <v>56</v>
      </c>
      <c r="B59" s="10" t="s">
        <v>62</v>
      </c>
      <c r="C59" s="11">
        <v>1</v>
      </c>
      <c r="D59" s="11" t="s">
        <v>0</v>
      </c>
      <c r="E59" s="24"/>
      <c r="F59" s="22">
        <f t="shared" si="1"/>
        <v>0</v>
      </c>
    </row>
    <row r="60" spans="1:6" x14ac:dyDescent="0.25">
      <c r="A60" s="9">
        <v>57</v>
      </c>
      <c r="B60" s="10" t="s">
        <v>63</v>
      </c>
      <c r="C60" s="11">
        <v>2</v>
      </c>
      <c r="D60" s="11" t="s">
        <v>0</v>
      </c>
      <c r="E60" s="24"/>
      <c r="F60" s="22">
        <f t="shared" si="1"/>
        <v>0</v>
      </c>
    </row>
    <row r="61" spans="1:6" x14ac:dyDescent="0.25">
      <c r="A61" s="9">
        <v>58</v>
      </c>
      <c r="B61" s="10" t="s">
        <v>64</v>
      </c>
      <c r="C61" s="11">
        <v>1</v>
      </c>
      <c r="D61" s="11" t="s">
        <v>0</v>
      </c>
      <c r="E61" s="24"/>
      <c r="F61" s="22">
        <f t="shared" si="1"/>
        <v>0</v>
      </c>
    </row>
    <row r="62" spans="1:6" ht="45" x14ac:dyDescent="0.25">
      <c r="A62" s="9">
        <v>59</v>
      </c>
      <c r="B62" s="10" t="s">
        <v>65</v>
      </c>
      <c r="C62" s="11">
        <v>3</v>
      </c>
      <c r="D62" s="11" t="s">
        <v>0</v>
      </c>
      <c r="E62" s="24"/>
      <c r="F62" s="22">
        <f t="shared" si="1"/>
        <v>0</v>
      </c>
    </row>
    <row r="63" spans="1:6" x14ac:dyDescent="0.25">
      <c r="A63" s="9">
        <v>60</v>
      </c>
      <c r="B63" s="10" t="s">
        <v>66</v>
      </c>
      <c r="C63" s="11">
        <v>1</v>
      </c>
      <c r="D63" s="11" t="s">
        <v>0</v>
      </c>
      <c r="E63" s="24"/>
      <c r="F63" s="22">
        <f t="shared" si="1"/>
        <v>0</v>
      </c>
    </row>
    <row r="64" spans="1:6" x14ac:dyDescent="0.25">
      <c r="A64" s="9">
        <v>61</v>
      </c>
      <c r="B64" s="10" t="s">
        <v>67</v>
      </c>
      <c r="C64" s="11">
        <v>1</v>
      </c>
      <c r="D64" s="11" t="s">
        <v>0</v>
      </c>
      <c r="E64" s="24"/>
      <c r="F64" s="22">
        <f t="shared" si="1"/>
        <v>0</v>
      </c>
    </row>
    <row r="65" spans="1:6" x14ac:dyDescent="0.25">
      <c r="A65" s="9">
        <v>62</v>
      </c>
      <c r="B65" s="10" t="s">
        <v>68</v>
      </c>
      <c r="C65" s="11">
        <v>1</v>
      </c>
      <c r="D65" s="11" t="s">
        <v>0</v>
      </c>
      <c r="E65" s="24"/>
      <c r="F65" s="22">
        <f t="shared" si="1"/>
        <v>0</v>
      </c>
    </row>
    <row r="66" spans="1:6" ht="30" x14ac:dyDescent="0.25">
      <c r="A66" s="9">
        <v>63</v>
      </c>
      <c r="B66" s="10" t="s">
        <v>69</v>
      </c>
      <c r="C66" s="11">
        <v>1</v>
      </c>
      <c r="D66" s="11" t="s">
        <v>0</v>
      </c>
      <c r="E66" s="24"/>
      <c r="F66" s="22">
        <f t="shared" si="1"/>
        <v>0</v>
      </c>
    </row>
    <row r="67" spans="1:6" ht="15.75" thickBot="1" x14ac:dyDescent="0.3">
      <c r="A67" s="27">
        <v>64</v>
      </c>
      <c r="B67" s="28" t="s">
        <v>70</v>
      </c>
      <c r="C67" s="29">
        <v>1</v>
      </c>
      <c r="D67" s="29" t="s">
        <v>0</v>
      </c>
      <c r="E67" s="30"/>
      <c r="F67" s="31">
        <f t="shared" si="1"/>
        <v>0</v>
      </c>
    </row>
    <row r="68" spans="1:6" x14ac:dyDescent="0.25">
      <c r="A68" s="47" t="s">
        <v>75</v>
      </c>
      <c r="B68" s="48"/>
      <c r="C68" s="48"/>
      <c r="D68" s="49"/>
      <c r="E68" s="38">
        <f>SUM(F3:F55)</f>
        <v>0</v>
      </c>
      <c r="F68" s="39"/>
    </row>
    <row r="69" spans="1:6" x14ac:dyDescent="0.25">
      <c r="A69" s="32" t="s">
        <v>76</v>
      </c>
      <c r="B69" s="33"/>
      <c r="C69" s="33"/>
      <c r="D69" s="34"/>
      <c r="E69" s="40">
        <f>SUM(F57:F67)</f>
        <v>0</v>
      </c>
      <c r="F69" s="41"/>
    </row>
    <row r="70" spans="1:6" ht="15.75" thickBot="1" x14ac:dyDescent="0.3">
      <c r="A70" s="35" t="s">
        <v>77</v>
      </c>
      <c r="B70" s="36"/>
      <c r="C70" s="36"/>
      <c r="D70" s="37"/>
      <c r="E70" s="42">
        <f>SUM(E68:F69)</f>
        <v>0</v>
      </c>
      <c r="F70" s="43"/>
    </row>
  </sheetData>
  <mergeCells count="8">
    <mergeCell ref="A1:F1"/>
    <mergeCell ref="A56:F56"/>
    <mergeCell ref="A68:D68"/>
    <mergeCell ref="A69:D69"/>
    <mergeCell ref="A70:D70"/>
    <mergeCell ref="E68:F68"/>
    <mergeCell ref="E69:F69"/>
    <mergeCell ref="E70:F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2026-06-30T12:48:36Z</dcterms:modified>
</cp:coreProperties>
</file>